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IVALDO\Desktop\PREFEITURA MUNICIPAL DE GURUPÁ\SECRETÁRIA DE EDUCAÇÃO\PROJETO E ORÇAMENTO\INTERIOR\ANO 2025\5. MAIO - 2025\ESCOLA 3 SALAS - Rio Barbosa\ORÇAMENTOS\"/>
    </mc:Choice>
  </mc:AlternateContent>
  <xr:revisionPtr revIDLastSave="0" documentId="13_ncr:1_{882FCEF5-66B3-4C06-A3C4-75C43A0C26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definedNames>
    <definedName name="_xlnm.Print_Area" localSheetId="0">'Orçamento Sintético'!$A$1:$I$48</definedName>
    <definedName name="_xlnm.Print_Titles" localSheetId="0">'Orçamento Sintético'!$1:$6</definedName>
  </definedNames>
  <calcPr calcId="191029"/>
</workbook>
</file>

<file path=xl/calcChain.xml><?xml version="1.0" encoding="utf-8"?>
<calcChain xmlns="http://schemas.openxmlformats.org/spreadsheetml/2006/main">
  <c r="H14" i="1" l="1"/>
  <c r="I14" i="1" s="1"/>
  <c r="I13" i="1" s="1"/>
  <c r="F20" i="1"/>
  <c r="I20" i="1" s="1"/>
  <c r="F21" i="1"/>
  <c r="I21" i="1" s="1"/>
  <c r="H21" i="1"/>
  <c r="H9" i="1"/>
  <c r="I9" i="1" s="1"/>
  <c r="I7" i="1" s="1"/>
  <c r="I10" i="1"/>
  <c r="H10" i="1"/>
  <c r="G10" i="1"/>
  <c r="I12" i="1"/>
  <c r="I42" i="1"/>
  <c r="I41" i="1" s="1"/>
  <c r="I44" i="1"/>
  <c r="I43" i="1" s="1"/>
  <c r="I40" i="1"/>
  <c r="I39" i="1"/>
  <c r="I37" i="1" s="1"/>
  <c r="I38" i="1"/>
  <c r="I36" i="1"/>
  <c r="I35" i="1"/>
  <c r="H33" i="1"/>
  <c r="I33" i="1" s="1"/>
  <c r="I31" i="1"/>
  <c r="I32" i="1"/>
  <c r="I30" i="1"/>
  <c r="I29" i="1" s="1"/>
  <c r="I28" i="1"/>
  <c r="I26" i="1" s="1"/>
  <c r="I27" i="1"/>
  <c r="I24" i="1"/>
  <c r="I25" i="1"/>
  <c r="I23" i="1"/>
  <c r="I18" i="1"/>
  <c r="I17" i="1" s="1"/>
  <c r="I15" i="1"/>
  <c r="I16" i="1"/>
  <c r="I11" i="1"/>
  <c r="I8" i="1"/>
  <c r="I19" i="1" l="1"/>
  <c r="I22" i="1"/>
  <c r="I48" i="1" s="1"/>
  <c r="I34" i="1"/>
  <c r="I47" i="1" l="1"/>
  <c r="I46" i="1" s="1"/>
</calcChain>
</file>

<file path=xl/sharedStrings.xml><?xml version="1.0" encoding="utf-8"?>
<sst xmlns="http://schemas.openxmlformats.org/spreadsheetml/2006/main" count="173" uniqueCount="131">
  <si>
    <t>Obra</t>
  </si>
  <si>
    <t>Bancos</t>
  </si>
  <si>
    <t>B.D.I.</t>
  </si>
  <si>
    <t xml:space="preserve">SINAPI - 01/2025 - Pará
SEDOP - 10/2024 - Pará
EMBASA - 01/2025 - Bahia
</t>
  </si>
  <si>
    <t>27,99%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</si>
  <si>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</si>
  <si>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</si>
  <si>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</si>
  <si>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</si>
  <si>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</si>
  <si>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</si>
  <si>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</si>
  <si>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</si>
  <si>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</si>
  <si>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</si>
  <si>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SERVIÇOS PRELIMINARES</t>
  </si>
  <si>
    <t xml:space="preserve"> 1.1 </t>
  </si>
  <si>
    <t xml:space="preserve"> 010004 </t>
  </si>
  <si>
    <t>SEDOP</t>
  </si>
  <si>
    <t>Placa da obra em chapa galvanizada</t>
  </si>
  <si>
    <t>m²</t>
  </si>
  <si>
    <t xml:space="preserve"> 041496 </t>
  </si>
  <si>
    <t>Mobilização e desmobilização de equipamentos e materiais</t>
  </si>
  <si>
    <t>UN</t>
  </si>
  <si>
    <t xml:space="preserve"> 010000 </t>
  </si>
  <si>
    <t xml:space="preserve"> 105009 </t>
  </si>
  <si>
    <t>SINAPI</t>
  </si>
  <si>
    <t>LOCAÇÃO CONVENCIONAL DE OBRA, UTILIZANDO GABARITO DE TÁBUAS CORRIDAS PONTALETADAS A CADA 1,50M -  2 UTILIZAÇÕES. AF_03/2024</t>
  </si>
  <si>
    <t>M</t>
  </si>
  <si>
    <t xml:space="preserve"> 2 </t>
  </si>
  <si>
    <t>FUNDAÇÃO E PAVIMENTAÇÃO</t>
  </si>
  <si>
    <t xml:space="preserve"> 2.2 </t>
  </si>
  <si>
    <t xml:space="preserve"> 101746 </t>
  </si>
  <si>
    <t>ASSOALHO DE MADEIRA, INCLUSO ESTACAS E ESTRUTURA DE BARROTEAMENTO. AF_09/2020</t>
  </si>
  <si>
    <t xml:space="preserve"> 2.3 </t>
  </si>
  <si>
    <t xml:space="preserve"> 09.90.02 </t>
  </si>
  <si>
    <t>EMBASA</t>
  </si>
  <si>
    <t>CONCRETO ARMADO, FCK 25MPA, INCLUSO FERRAGEM 6.3MM</t>
  </si>
  <si>
    <t>m³</t>
  </si>
  <si>
    <t xml:space="preserve"> 2.5 </t>
  </si>
  <si>
    <t xml:space="preserve"> 87248 </t>
  </si>
  <si>
    <t>REVESTIMENTO CERÂMICO PARA PISO COM PLACAS TIPO ESMALTADA DE DIMENSÕES 35X35 CM APLICADA EM AMBIENTES DE ÁREA MAIOR QUE 10 M2. AF_02/2023_PE</t>
  </si>
  <si>
    <t xml:space="preserve"> 3 </t>
  </si>
  <si>
    <t>PAREDES</t>
  </si>
  <si>
    <t xml:space="preserve"> 3.1 </t>
  </si>
  <si>
    <t xml:space="preserve"> 98454 </t>
  </si>
  <si>
    <t>PAREDE DE MADEIRA DE LEI PARA ÁREA EXTERNA, INCLUSO ESTRUTRA EM PERNAMANCA, COM ACABAMENTO PARA VÃO DE JANELAS E PORTAS. AF_03/2024</t>
  </si>
  <si>
    <t xml:space="preserve"> 4 </t>
  </si>
  <si>
    <t>COBERTURA</t>
  </si>
  <si>
    <t xml:space="preserve"> 4.1 </t>
  </si>
  <si>
    <t xml:space="preserve"> 104756 </t>
  </si>
  <si>
    <t>FORRO EM MADEIRA DE LEI, PARA AMBIENTES RESIDENCIAIS E COMERCIAIS, INCLUSIVE TRAMA DE MADEIRA COMPOSTA POR RIPAS, CAIBROS E TERÇAS PARA TELHADOS. AF_08/2023</t>
  </si>
  <si>
    <t xml:space="preserve"> 4.2 </t>
  </si>
  <si>
    <t xml:space="preserve"> 94201 </t>
  </si>
  <si>
    <t xml:space="preserve"> 5 </t>
  </si>
  <si>
    <t>ESQUADRIAS</t>
  </si>
  <si>
    <t xml:space="preserve"> 5.1 </t>
  </si>
  <si>
    <t xml:space="preserve"> 91297 </t>
  </si>
  <si>
    <t>PORTA DE MADEIRA FRISADA, SEMI-OCA (LEVE OU MÉDIA), 80X210CM, ESPESSURA DE 3,5CM, INCLUSO DOBRADIÇAS - FORNECIMENTO E INSTALAÇÃO. AF_12/2019</t>
  </si>
  <si>
    <t xml:space="preserve"> 5.2 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</si>
  <si>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</si>
  <si>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</si>
  <si>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 xml:space="preserve"> 5.3 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</si>
  <si>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</si>
  <si>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</si>
  <si>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 xml:space="preserve"> 6 </t>
  </si>
  <si>
    <t>PINTURA</t>
  </si>
  <si>
    <t xml:space="preserve"> 6.1 </t>
  </si>
  <si>
    <t xml:space="preserve"> 100736 </t>
  </si>
  <si>
    <t>PINTURA DE PAREDE E TETO COM TINTA ACRÍLICA DE ACABAMENTO APLICADA A ROLO OU PINCEL SOBRE SUPERFÍCIES METÁLICAS (EXCETO PERFIL) EXECUTADO EM OBRA (POR DEMÃO). AF_01/2020</t>
  </si>
  <si>
    <t xml:space="preserve"> 6.2 </t>
  </si>
  <si>
    <t xml:space="preserve"> 102217 </t>
  </si>
  <si>
    <t>PINTURA TINTA DE ACABAMENTO (PIGMENTADA) A ÓLEO EM MADEIRA, 2 DEMÃOS. AF_01/2021</t>
  </si>
  <si>
    <t xml:space="preserve"> 7 </t>
  </si>
  <si>
    <t>INSTALAÇÕES ELÉTRICAS</t>
  </si>
  <si>
    <t xml:space="preserve"> 7.1 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</si>
  <si>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</si>
  <si>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</si>
  <si>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 xml:space="preserve"> 7.2 </t>
  </si>
  <si>
    <t xml:space="preserve"> 104479 </t>
  </si>
  <si>
    <t>COMPOSIÇÃO PARAMÉTRICA DE PONTO ELÉTRICO DE TOMADA BAIXA DE USO GERAL 2P+T (10A/250V) EM EDIFÍCIO RESIDENCIAL COM ELETRODUTO EMBUTIDO SEM NECESSIDADE DE RASGOS, INCLUSO TOMADA, ELETRODUTO, CABO E QUEBRA. AF_11/2022</t>
  </si>
  <si>
    <t xml:space="preserve"> 7.3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</si>
  <si>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</si>
  <si>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</si>
  <si>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7.4 </t>
  </si>
  <si>
    <t xml:space="preserve"> Y000002 </t>
  </si>
  <si>
    <t>Próprio</t>
  </si>
  <si>
    <t>SISTEMA SOLAR COM 04 PAINEIS SOLARES FOTOVOLTAICO 340W - UPSOLAR UP-M340P. COM INVERSOR SENOIDAL EPEVER IPOWER PLUS IP5000-42 -5000W 48/220V E BATERIA DE LITIO.</t>
  </si>
  <si>
    <t xml:space="preserve"> 8 </t>
  </si>
  <si>
    <t>INSTALAÇÕES HIDROSANITÁRIA</t>
  </si>
  <si>
    <t xml:space="preserve"> 8.1 </t>
  </si>
  <si>
    <t xml:space="preserve"> 180299 </t>
  </si>
  <si>
    <t>Ponto de agua (incl. tubos e conexoes)</t>
  </si>
  <si>
    <t>pt</t>
  </si>
  <si>
    <t xml:space="preserve"> 8.2 </t>
  </si>
  <si>
    <t xml:space="preserve"> 180214 </t>
  </si>
  <si>
    <t>Ponto de esgoto (incl. tubos, conexoes,cx. e ralos)</t>
  </si>
  <si>
    <t xml:space="preserve"> 9 </t>
  </si>
  <si>
    <t>DIVERSOS</t>
  </si>
  <si>
    <t xml:space="preserve"> 9.1 </t>
  </si>
  <si>
    <t xml:space="preserve"> 190230 </t>
  </si>
  <si>
    <t>Torneira plastica de 1/2"</t>
  </si>
  <si>
    <t>un</t>
  </si>
  <si>
    <t xml:space="preserve"> 9.2 </t>
  </si>
  <si>
    <t xml:space="preserve"> 190238 </t>
  </si>
  <si>
    <t>Pia 01 cuba em aço inox c/torn.,sifao e valv.(1,50m)</t>
  </si>
  <si>
    <t xml:space="preserve"> 9.3 </t>
  </si>
  <si>
    <t xml:space="preserve"> 190376 </t>
  </si>
  <si>
    <t>Tanque inox c/ torneira, sifao e valvula</t>
  </si>
  <si>
    <t xml:space="preserve"> 10 </t>
  </si>
  <si>
    <t>LIMPEZA FINAL DE OBRA</t>
  </si>
  <si>
    <t xml:space="preserve"> 10.1 </t>
  </si>
  <si>
    <t xml:space="preserve"> 9537 </t>
  </si>
  <si>
    <t>LIMPEZA FINAL DA OBRA</t>
  </si>
  <si>
    <t>TOTAL SEM BDI</t>
  </si>
  <si>
    <t>TOTAL DO BDI</t>
  </si>
  <si>
    <t>TOTAL GERAL</t>
  </si>
  <si>
    <t xml:space="preserve"> 11.1 </t>
  </si>
  <si>
    <t>ORÇAMENTO ANEXO - Banhieors</t>
  </si>
  <si>
    <t>Orçamento Sintético - ANEXO</t>
  </si>
  <si>
    <t>ANEXO</t>
  </si>
  <si>
    <t>vb</t>
  </si>
  <si>
    <t xml:space="preserve"> 1.2</t>
  </si>
  <si>
    <t xml:space="preserve"> 1.3</t>
  </si>
  <si>
    <t xml:space="preserve"> 1.4</t>
  </si>
  <si>
    <t xml:space="preserve"> 1.5</t>
  </si>
  <si>
    <t>Taxas Municipais (Alvará de Construção, Licença Prévia, Licença de Instalação e Licença de Operação)</t>
  </si>
  <si>
    <t>Projetos Executivo (Documentos de Engenharia)</t>
  </si>
  <si>
    <t>TELHAMENTO COM TELHA GALVANIZADA COM EPS, COM ATÉ 2 ÁGUAS, INCLUSO TRANSPORTE VERTICAL. AF_07/2019</t>
  </si>
  <si>
    <t>Orçamento Sintético - GERAL</t>
  </si>
  <si>
    <t>CONSTRUÇÃO DE ESCOLA EM MADEIRA COM 3 (três) SALAS DE AULAS COM PISO CERÂMICO, ANEXO DA ESCOLA SÃO CAMILUS DE LELIS, NO RIO BARBOSA DISTRITO DO ITATUPÃ.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</si>
</sst>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2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b/>
      <sz val="12"/>
      <name val="Arial"/>
      <family val="2"/>
    </font>
    <font>
      <sz val="8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4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4" fillId="14" borderId="10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4" xfId="0" applyFont="1" applyFill="1" applyBorder="1" applyAlignment="1">
      <alignment horizontal="right" vertical="top" wrapText="1"/>
    </xf>
    <xf numFmtId="0" fontId="10" fillId="10" borderId="4" xfId="0" applyFont="1" applyFill="1" applyBorder="1" applyAlignment="1">
      <alignment horizontal="left" vertical="top" wrapText="1"/>
    </xf>
    <xf numFmtId="0" fontId="12" fillId="12" borderId="4" xfId="0" applyFont="1" applyFill="1" applyBorder="1" applyAlignment="1">
      <alignment horizontal="right" vertical="top" wrapText="1"/>
    </xf>
    <xf numFmtId="0" fontId="11" fillId="11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right" vertical="top" wrapText="1"/>
    </xf>
    <xf numFmtId="0" fontId="3" fillId="4" borderId="6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right" vertical="top" wrapText="1"/>
    </xf>
    <xf numFmtId="0" fontId="6" fillId="7" borderId="11" xfId="0" applyFont="1" applyFill="1" applyBorder="1" applyAlignment="1">
      <alignment horizontal="left" vertical="top" wrapText="1"/>
    </xf>
    <xf numFmtId="0" fontId="10" fillId="10" borderId="11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9" xfId="0" applyFont="1" applyFill="1" applyBorder="1" applyAlignment="1">
      <alignment horizontal="center" vertical="top" wrapText="1"/>
    </xf>
    <xf numFmtId="0" fontId="10" fillId="11" borderId="9" xfId="0" applyFont="1" applyFill="1" applyBorder="1" applyAlignment="1">
      <alignment horizontal="center" vertical="top" wrapText="1"/>
    </xf>
    <xf numFmtId="44" fontId="20" fillId="0" borderId="7" xfId="0" applyNumberFormat="1" applyFont="1" applyBorder="1"/>
    <xf numFmtId="44" fontId="20" fillId="0" borderId="12" xfId="0" applyNumberFormat="1" applyFont="1" applyBorder="1"/>
    <xf numFmtId="44" fontId="20" fillId="0" borderId="10" xfId="1" applyFont="1" applyBorder="1" applyAlignment="1">
      <alignment vertical="center"/>
    </xf>
    <xf numFmtId="0" fontId="10" fillId="11" borderId="4" xfId="0" applyFont="1" applyFill="1" applyBorder="1" applyAlignment="1">
      <alignment horizontal="center" vertical="top" wrapText="1"/>
    </xf>
    <xf numFmtId="44" fontId="6" fillId="7" borderId="4" xfId="1" applyFont="1" applyFill="1" applyBorder="1" applyAlignment="1">
      <alignment horizontal="left" vertical="top" wrapText="1"/>
    </xf>
    <xf numFmtId="44" fontId="8" fillId="9" borderId="12" xfId="1" applyFont="1" applyFill="1" applyBorder="1" applyAlignment="1">
      <alignment horizontal="right" vertical="top" wrapText="1"/>
    </xf>
    <xf numFmtId="44" fontId="13" fillId="13" borderId="4" xfId="1" applyFont="1" applyFill="1" applyBorder="1" applyAlignment="1">
      <alignment horizontal="right" vertical="top" wrapText="1"/>
    </xf>
    <xf numFmtId="44" fontId="13" fillId="13" borderId="12" xfId="1" applyFont="1" applyFill="1" applyBorder="1" applyAlignment="1">
      <alignment horizontal="right" vertical="top" wrapText="1"/>
    </xf>
    <xf numFmtId="44" fontId="13" fillId="13" borderId="9" xfId="1" applyFont="1" applyFill="1" applyBorder="1" applyAlignment="1">
      <alignment horizontal="right" vertical="top" wrapText="1"/>
    </xf>
    <xf numFmtId="44" fontId="13" fillId="13" borderId="10" xfId="1" applyFont="1" applyFill="1" applyBorder="1" applyAlignment="1">
      <alignment horizontal="right" vertical="top" wrapText="1"/>
    </xf>
    <xf numFmtId="44" fontId="0" fillId="0" borderId="0" xfId="1" applyFont="1"/>
    <xf numFmtId="0" fontId="9" fillId="17" borderId="17" xfId="0" applyFont="1" applyFill="1" applyBorder="1" applyAlignment="1">
      <alignment horizontal="center" vertical="top" wrapText="1"/>
    </xf>
    <xf numFmtId="0" fontId="9" fillId="17" borderId="18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" fillId="2" borderId="6" xfId="0" applyFont="1" applyFill="1" applyBorder="1" applyAlignment="1">
      <alignment horizontal="left" vertical="top" wrapText="1"/>
    </xf>
    <xf numFmtId="0" fontId="14" fillId="14" borderId="9" xfId="0" applyFont="1" applyFill="1" applyBorder="1" applyAlignment="1">
      <alignment horizontal="left" vertical="top" wrapText="1"/>
    </xf>
    <xf numFmtId="0" fontId="9" fillId="14" borderId="9" xfId="0" applyFont="1" applyFill="1" applyBorder="1" applyAlignment="1">
      <alignment horizontal="left" vertical="top" wrapText="1"/>
    </xf>
    <xf numFmtId="0" fontId="1" fillId="17" borderId="5" xfId="0" applyFont="1" applyFill="1" applyBorder="1" applyAlignment="1">
      <alignment horizontal="center" vertical="top" wrapText="1"/>
    </xf>
    <xf numFmtId="0" fontId="1" fillId="17" borderId="6" xfId="0" applyFont="1" applyFill="1" applyBorder="1" applyAlignment="1">
      <alignment horizontal="center" vertical="top" wrapText="1"/>
    </xf>
    <xf numFmtId="0" fontId="1" fillId="17" borderId="8" xfId="0" applyFont="1" applyFill="1" applyBorder="1" applyAlignment="1">
      <alignment horizontal="center" vertical="top" wrapText="1"/>
    </xf>
    <xf numFmtId="0" fontId="1" fillId="17" borderId="9" xfId="0" applyFont="1" applyFill="1" applyBorder="1" applyAlignment="1">
      <alignment horizontal="center" vertical="top" wrapText="1"/>
    </xf>
    <xf numFmtId="0" fontId="9" fillId="17" borderId="13" xfId="0" applyFont="1" applyFill="1" applyBorder="1" applyAlignment="1">
      <alignment horizontal="center" vertical="top" wrapText="1"/>
    </xf>
    <xf numFmtId="0" fontId="9" fillId="17" borderId="14" xfId="0" applyFont="1" applyFill="1" applyBorder="1" applyAlignment="1">
      <alignment horizontal="center" vertical="top" wrapText="1"/>
    </xf>
    <xf numFmtId="0" fontId="9" fillId="17" borderId="15" xfId="0" applyFont="1" applyFill="1" applyBorder="1" applyAlignment="1">
      <alignment horizontal="center" vertical="top" wrapText="1"/>
    </xf>
    <xf numFmtId="0" fontId="9" fillId="17" borderId="16" xfId="0" applyFont="1" applyFill="1" applyBorder="1" applyAlignment="1">
      <alignment horizontal="center" vertical="top" wrapText="1"/>
    </xf>
    <xf numFmtId="0" fontId="0" fillId="0" borderId="0" xfId="0" applyBorder="1"/>
    <xf numFmtId="4" fontId="17" fillId="15" borderId="0" xfId="0" applyNumberFormat="1" applyFont="1" applyFill="1" applyBorder="1" applyAlignment="1">
      <alignment horizontal="center" vertical="top" wrapText="1"/>
    </xf>
    <xf numFmtId="4" fontId="0" fillId="0" borderId="0" xfId="0" applyNumberFormat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77257</xdr:rowOff>
    </xdr:from>
    <xdr:to>
      <xdr:col>2</xdr:col>
      <xdr:colOff>943163</xdr:colOff>
      <xdr:row>1</xdr:row>
      <xdr:rowOff>564092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DAFEF6-BAAF-4DA2-BF93-0FFF62301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77257"/>
          <a:ext cx="2410013" cy="677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WhiteSpace="0" view="pageBreakPreview" topLeftCell="B1" zoomScaleNormal="100" zoomScaleSheetLayoutView="100" workbookViewId="0">
      <selection activeCell="D2" sqref="D2:F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8" width="13" bestFit="1" customWidth="1"/>
    <col min="9" max="9" width="15.625" bestFit="1" customWidth="1"/>
    <col min="10" max="10" width="3.375" customWidth="1"/>
    <col min="11" max="11" width="14" customWidth="1"/>
  </cols>
  <sheetData>
    <row r="1" spans="1:11" ht="15" x14ac:dyDescent="0.2">
      <c r="A1" s="43"/>
      <c r="B1" s="44"/>
      <c r="C1" s="44"/>
      <c r="D1" s="40" t="s">
        <v>0</v>
      </c>
      <c r="E1" s="40"/>
      <c r="F1" s="40"/>
      <c r="G1" s="40" t="s">
        <v>1</v>
      </c>
      <c r="H1" s="40"/>
      <c r="I1" s="5" t="s">
        <v>2</v>
      </c>
    </row>
    <row r="2" spans="1:11" ht="48" customHeight="1" thickBot="1" x14ac:dyDescent="0.25">
      <c r="A2" s="45"/>
      <c r="B2" s="46"/>
      <c r="C2" s="46"/>
      <c r="D2" s="42" t="s">
        <v>130</v>
      </c>
      <c r="E2" s="41"/>
      <c r="F2" s="41"/>
      <c r="G2" s="41" t="s">
        <v>3</v>
      </c>
      <c r="H2" s="41"/>
      <c r="I2" s="6" t="s">
        <v>4</v>
      </c>
    </row>
    <row r="3" spans="1:11" ht="9" customHeight="1" thickBot="1" x14ac:dyDescent="0.25">
      <c r="A3" s="2"/>
      <c r="B3" s="2"/>
      <c r="C3" s="2"/>
      <c r="D3" s="4"/>
      <c r="E3" s="4"/>
      <c r="F3" s="4"/>
      <c r="G3" s="2"/>
      <c r="H3" s="2"/>
      <c r="I3" s="4"/>
    </row>
    <row r="4" spans="1:11" ht="25.5" customHeight="1" thickBot="1" x14ac:dyDescent="0.25">
      <c r="A4" s="37" t="s">
        <v>129</v>
      </c>
      <c r="B4" s="38"/>
      <c r="C4" s="38"/>
      <c r="D4" s="38"/>
      <c r="E4" s="38"/>
      <c r="F4" s="38"/>
      <c r="G4" s="38"/>
      <c r="H4" s="38"/>
      <c r="I4" s="39"/>
    </row>
    <row r="5" spans="1:11" ht="9" customHeight="1" thickBot="1" x14ac:dyDescent="0.3">
      <c r="A5" s="1"/>
    </row>
    <row r="6" spans="1:11" ht="30" customHeight="1" x14ac:dyDescent="0.2">
      <c r="A6" s="12" t="s">
        <v>5</v>
      </c>
      <c r="B6" s="13" t="s">
        <v>6</v>
      </c>
      <c r="C6" s="14" t="s">
        <v>7</v>
      </c>
      <c r="D6" s="14" t="s">
        <v>8</v>
      </c>
      <c r="E6" s="15" t="s">
        <v>9</v>
      </c>
      <c r="F6" s="13" t="s">
        <v>10</v>
      </c>
      <c r="G6" s="13" t="s">
        <v>11</v>
      </c>
      <c r="H6" s="13" t="s">
        <v>12</v>
      </c>
      <c r="I6" s="16" t="s">
        <v>13</v>
      </c>
    </row>
    <row r="7" spans="1:11" ht="24" customHeight="1" x14ac:dyDescent="0.2">
      <c r="A7" s="17" t="s">
        <v>14</v>
      </c>
      <c r="B7" s="7"/>
      <c r="C7" s="7"/>
      <c r="D7" s="7" t="s">
        <v>15</v>
      </c>
      <c r="E7" s="7"/>
      <c r="F7" s="8"/>
      <c r="G7" s="28"/>
      <c r="H7" s="28"/>
      <c r="I7" s="29">
        <f>SUM(I8:I12)</f>
        <v>49348.649568000001</v>
      </c>
    </row>
    <row r="8" spans="1:11" ht="24" customHeight="1" x14ac:dyDescent="0.2">
      <c r="A8" s="18" t="s">
        <v>16</v>
      </c>
      <c r="B8" s="10" t="s">
        <v>17</v>
      </c>
      <c r="C8" s="9" t="s">
        <v>18</v>
      </c>
      <c r="D8" s="9" t="s">
        <v>19</v>
      </c>
      <c r="E8" s="11" t="s">
        <v>20</v>
      </c>
      <c r="F8" s="10">
        <v>6</v>
      </c>
      <c r="G8" s="30">
        <v>594.19000000000005</v>
      </c>
      <c r="H8" s="30">
        <v>760.5</v>
      </c>
      <c r="I8" s="31">
        <f>F8*H8</f>
        <v>4563</v>
      </c>
    </row>
    <row r="9" spans="1:11" ht="26.1" customHeight="1" x14ac:dyDescent="0.2">
      <c r="A9" s="18" t="s">
        <v>122</v>
      </c>
      <c r="B9" s="10" t="s">
        <v>21</v>
      </c>
      <c r="C9" s="9" t="s">
        <v>18</v>
      </c>
      <c r="D9" s="9" t="s">
        <v>22</v>
      </c>
      <c r="E9" s="11" t="s">
        <v>23</v>
      </c>
      <c r="F9" s="10">
        <v>1</v>
      </c>
      <c r="G9" s="30">
        <v>6129.68</v>
      </c>
      <c r="H9" s="30">
        <f>G9*1.2799</f>
        <v>7845.3774320000002</v>
      </c>
      <c r="I9" s="31">
        <f t="shared" ref="I9:I11" si="0">F9*H9</f>
        <v>7845.3774320000002</v>
      </c>
    </row>
    <row r="10" spans="1:11" ht="34.5" customHeight="1" x14ac:dyDescent="0.2">
      <c r="A10" s="18" t="s">
        <v>123</v>
      </c>
      <c r="B10" s="10">
        <v>1</v>
      </c>
      <c r="C10" s="9" t="s">
        <v>86</v>
      </c>
      <c r="D10" s="9" t="s">
        <v>126</v>
      </c>
      <c r="E10" s="27" t="s">
        <v>121</v>
      </c>
      <c r="F10" s="10">
        <v>1</v>
      </c>
      <c r="G10" s="30">
        <f>(1632.78+1224.33+1224.33+1469.2)</f>
        <v>5550.6399999999994</v>
      </c>
      <c r="H10" s="30">
        <f>G10*1.2799</f>
        <v>7104.2641359999998</v>
      </c>
      <c r="I10" s="31">
        <f>F10*H10</f>
        <v>7104.2641359999998</v>
      </c>
    </row>
    <row r="11" spans="1:11" ht="24" customHeight="1" x14ac:dyDescent="0.2">
      <c r="A11" s="18" t="s">
        <v>124</v>
      </c>
      <c r="B11" s="10" t="s">
        <v>24</v>
      </c>
      <c r="C11" s="9" t="s">
        <v>18</v>
      </c>
      <c r="D11" s="9" t="s">
        <v>127</v>
      </c>
      <c r="E11" s="27" t="s">
        <v>121</v>
      </c>
      <c r="F11" s="10">
        <v>1</v>
      </c>
      <c r="G11" s="30">
        <v>14030.04</v>
      </c>
      <c r="H11" s="30">
        <v>17957.04</v>
      </c>
      <c r="I11" s="31">
        <f t="shared" si="0"/>
        <v>17957.04</v>
      </c>
    </row>
    <row r="12" spans="1:11" ht="39" customHeight="1" x14ac:dyDescent="0.2">
      <c r="A12" s="18" t="s">
        <v>125</v>
      </c>
      <c r="B12" s="10" t="s">
        <v>25</v>
      </c>
      <c r="C12" s="9" t="s">
        <v>26</v>
      </c>
      <c r="D12" s="9" t="s">
        <v>27</v>
      </c>
      <c r="E12" s="11" t="s">
        <v>28</v>
      </c>
      <c r="F12" s="10">
        <v>112.8</v>
      </c>
      <c r="G12" s="30">
        <v>82.28</v>
      </c>
      <c r="H12" s="30">
        <v>105.31</v>
      </c>
      <c r="I12" s="31">
        <f>F12*H12</f>
        <v>11878.968000000001</v>
      </c>
    </row>
    <row r="13" spans="1:11" ht="24" customHeight="1" x14ac:dyDescent="0.2">
      <c r="A13" s="17" t="s">
        <v>29</v>
      </c>
      <c r="B13" s="7"/>
      <c r="C13" s="7"/>
      <c r="D13" s="7" t="s">
        <v>30</v>
      </c>
      <c r="E13" s="7"/>
      <c r="F13" s="8"/>
      <c r="G13" s="28"/>
      <c r="H13" s="28"/>
      <c r="I13" s="29">
        <f>SUM(I14:I16)</f>
        <v>311958.62459999998</v>
      </c>
    </row>
    <row r="14" spans="1:11" ht="33.75" customHeight="1" x14ac:dyDescent="0.2">
      <c r="A14" s="18" t="s">
        <v>31</v>
      </c>
      <c r="B14" s="10" t="s">
        <v>32</v>
      </c>
      <c r="C14" s="9" t="s">
        <v>26</v>
      </c>
      <c r="D14" s="9" t="s">
        <v>33</v>
      </c>
      <c r="E14" s="11" t="s">
        <v>20</v>
      </c>
      <c r="F14" s="10">
        <v>450</v>
      </c>
      <c r="G14" s="30">
        <v>266.12</v>
      </c>
      <c r="H14" s="30">
        <f>G14*1.2799</f>
        <v>340.606988</v>
      </c>
      <c r="I14" s="31">
        <f>F14*H14</f>
        <v>153273.1446</v>
      </c>
      <c r="K14" s="34"/>
    </row>
    <row r="15" spans="1:11" ht="24" customHeight="1" x14ac:dyDescent="0.2">
      <c r="A15" s="18" t="s">
        <v>34</v>
      </c>
      <c r="B15" s="10" t="s">
        <v>35</v>
      </c>
      <c r="C15" s="9" t="s">
        <v>36</v>
      </c>
      <c r="D15" s="9" t="s">
        <v>37</v>
      </c>
      <c r="E15" s="11" t="s">
        <v>38</v>
      </c>
      <c r="F15" s="10">
        <v>36</v>
      </c>
      <c r="G15" s="30">
        <v>2680.63</v>
      </c>
      <c r="H15" s="30">
        <v>3430.93</v>
      </c>
      <c r="I15" s="31">
        <f>F15*H15</f>
        <v>123513.48</v>
      </c>
    </row>
    <row r="16" spans="1:11" ht="48.75" customHeight="1" x14ac:dyDescent="0.2">
      <c r="A16" s="18" t="s">
        <v>39</v>
      </c>
      <c r="B16" s="10" t="s">
        <v>40</v>
      </c>
      <c r="C16" s="9" t="s">
        <v>26</v>
      </c>
      <c r="D16" s="9" t="s">
        <v>41</v>
      </c>
      <c r="E16" s="11" t="s">
        <v>20</v>
      </c>
      <c r="F16" s="10">
        <v>450</v>
      </c>
      <c r="G16" s="30">
        <v>61.07</v>
      </c>
      <c r="H16" s="30">
        <v>78.16</v>
      </c>
      <c r="I16" s="31">
        <f>F16*H16</f>
        <v>35172</v>
      </c>
    </row>
    <row r="17" spans="1:9" ht="24" customHeight="1" x14ac:dyDescent="0.2">
      <c r="A17" s="17" t="s">
        <v>42</v>
      </c>
      <c r="B17" s="7"/>
      <c r="C17" s="7"/>
      <c r="D17" s="7" t="s">
        <v>43</v>
      </c>
      <c r="E17" s="7"/>
      <c r="F17" s="8"/>
      <c r="G17" s="28"/>
      <c r="H17" s="28"/>
      <c r="I17" s="29">
        <f>SUM(I18)</f>
        <v>103760.9748</v>
      </c>
    </row>
    <row r="18" spans="1:9" ht="50.25" customHeight="1" x14ac:dyDescent="0.2">
      <c r="A18" s="18" t="s">
        <v>44</v>
      </c>
      <c r="B18" s="10" t="s">
        <v>45</v>
      </c>
      <c r="C18" s="9" t="s">
        <v>26</v>
      </c>
      <c r="D18" s="9" t="s">
        <v>46</v>
      </c>
      <c r="E18" s="11" t="s">
        <v>20</v>
      </c>
      <c r="F18" s="10">
        <v>397.08</v>
      </c>
      <c r="G18" s="30">
        <v>204.17</v>
      </c>
      <c r="H18" s="30">
        <v>261.31</v>
      </c>
      <c r="I18" s="31">
        <f>F18*H18</f>
        <v>103760.9748</v>
      </c>
    </row>
    <row r="19" spans="1:9" ht="24" customHeight="1" x14ac:dyDescent="0.2">
      <c r="A19" s="17" t="s">
        <v>47</v>
      </c>
      <c r="B19" s="7"/>
      <c r="C19" s="7"/>
      <c r="D19" s="7" t="s">
        <v>48</v>
      </c>
      <c r="E19" s="7"/>
      <c r="F19" s="8"/>
      <c r="G19" s="28"/>
      <c r="H19" s="28"/>
      <c r="I19" s="29">
        <f>SUM(I20:I21)</f>
        <v>211131.03242088004</v>
      </c>
    </row>
    <row r="20" spans="1:9" ht="48.75" customHeight="1" x14ac:dyDescent="0.2">
      <c r="A20" s="18" t="s">
        <v>49</v>
      </c>
      <c r="B20" s="10" t="s">
        <v>50</v>
      </c>
      <c r="C20" s="9" t="s">
        <v>26</v>
      </c>
      <c r="D20" s="9" t="s">
        <v>51</v>
      </c>
      <c r="E20" s="11" t="s">
        <v>20</v>
      </c>
      <c r="F20" s="10">
        <f>520.32+94.32</f>
        <v>614.6400000000001</v>
      </c>
      <c r="G20" s="30">
        <v>180.06</v>
      </c>
      <c r="H20" s="30">
        <v>230.45</v>
      </c>
      <c r="I20" s="31">
        <f>F20*H20</f>
        <v>141643.78800000003</v>
      </c>
    </row>
    <row r="21" spans="1:9" ht="39" customHeight="1" x14ac:dyDescent="0.2">
      <c r="A21" s="18" t="s">
        <v>52</v>
      </c>
      <c r="B21" s="10" t="s">
        <v>53</v>
      </c>
      <c r="C21" s="9" t="s">
        <v>26</v>
      </c>
      <c r="D21" s="9" t="s">
        <v>128</v>
      </c>
      <c r="E21" s="11" t="s">
        <v>20</v>
      </c>
      <c r="F21" s="10">
        <f>520.32+94.32</f>
        <v>614.6400000000001</v>
      </c>
      <c r="G21" s="30">
        <v>88.33</v>
      </c>
      <c r="H21" s="30">
        <f>G21*1.2799</f>
        <v>113.053567</v>
      </c>
      <c r="I21" s="31">
        <f>F21*H21</f>
        <v>69487.244420880015</v>
      </c>
    </row>
    <row r="22" spans="1:9" ht="24" customHeight="1" x14ac:dyDescent="0.2">
      <c r="A22" s="17" t="s">
        <v>54</v>
      </c>
      <c r="B22" s="7"/>
      <c r="C22" s="7"/>
      <c r="D22" s="7" t="s">
        <v>55</v>
      </c>
      <c r="E22" s="7"/>
      <c r="F22" s="8"/>
      <c r="G22" s="28"/>
      <c r="H22" s="28"/>
      <c r="I22" s="29">
        <f>SUM(I23:I25)</f>
        <v>10870.414000000001</v>
      </c>
    </row>
    <row r="23" spans="1:9" ht="48.75" customHeight="1" x14ac:dyDescent="0.2">
      <c r="A23" s="18" t="s">
        <v>56</v>
      </c>
      <c r="B23" s="10" t="s">
        <v>57</v>
      </c>
      <c r="C23" s="9" t="s">
        <v>26</v>
      </c>
      <c r="D23" s="9" t="s">
        <v>58</v>
      </c>
      <c r="E23" s="11" t="s">
        <v>23</v>
      </c>
      <c r="F23" s="10">
        <v>11</v>
      </c>
      <c r="G23" s="30">
        <v>457.34</v>
      </c>
      <c r="H23" s="30">
        <v>585.34</v>
      </c>
      <c r="I23" s="31">
        <f>F23*H23</f>
        <v>6438.7400000000007</v>
      </c>
    </row>
    <row r="24" spans="1:9" ht="65.099999999999994" customHeight="1" x14ac:dyDescent="0.2">
      <c r="A24" s="18" t="s">
        <v>59</v>
      </c>
      <c r="B24" s="10" t="s">
        <v>60</v>
      </c>
      <c r="C24" s="9" t="s">
        <v>26</v>
      </c>
      <c r="D24" s="9" t="s">
        <v>61</v>
      </c>
      <c r="E24" s="11" t="s">
        <v>20</v>
      </c>
      <c r="F24" s="10">
        <v>7</v>
      </c>
      <c r="G24" s="30">
        <v>258.3</v>
      </c>
      <c r="H24" s="30">
        <v>330.59</v>
      </c>
      <c r="I24" s="31">
        <f t="shared" ref="I24:I25" si="1">F24*H24</f>
        <v>2314.1299999999997</v>
      </c>
    </row>
    <row r="25" spans="1:9" ht="60.75" customHeight="1" x14ac:dyDescent="0.2">
      <c r="A25" s="18" t="s">
        <v>62</v>
      </c>
      <c r="B25" s="10" t="s">
        <v>63</v>
      </c>
      <c r="C25" s="9" t="s">
        <v>26</v>
      </c>
      <c r="D25" s="9" t="s">
        <v>64</v>
      </c>
      <c r="E25" s="11" t="s">
        <v>20</v>
      </c>
      <c r="F25" s="10">
        <v>2.2000000000000002</v>
      </c>
      <c r="G25" s="30">
        <v>752.03</v>
      </c>
      <c r="H25" s="30">
        <v>962.52</v>
      </c>
      <c r="I25" s="31">
        <f t="shared" si="1"/>
        <v>2117.5440000000003</v>
      </c>
    </row>
    <row r="26" spans="1:9" ht="24" customHeight="1" x14ac:dyDescent="0.2">
      <c r="A26" s="17" t="s">
        <v>65</v>
      </c>
      <c r="B26" s="7"/>
      <c r="C26" s="7"/>
      <c r="D26" s="7" t="s">
        <v>66</v>
      </c>
      <c r="E26" s="7"/>
      <c r="F26" s="8"/>
      <c r="G26" s="28"/>
      <c r="H26" s="28"/>
      <c r="I26" s="29">
        <f>SUM(I27:I28)</f>
        <v>28747.315199999997</v>
      </c>
    </row>
    <row r="27" spans="1:9" ht="51.95" customHeight="1" x14ac:dyDescent="0.2">
      <c r="A27" s="18" t="s">
        <v>67</v>
      </c>
      <c r="B27" s="10" t="s">
        <v>68</v>
      </c>
      <c r="C27" s="9" t="s">
        <v>26</v>
      </c>
      <c r="D27" s="9" t="s">
        <v>69</v>
      </c>
      <c r="E27" s="11" t="s">
        <v>20</v>
      </c>
      <c r="F27" s="10">
        <v>1314.48</v>
      </c>
      <c r="G27" s="30">
        <v>16.55</v>
      </c>
      <c r="H27" s="30">
        <v>21.18</v>
      </c>
      <c r="I27" s="31">
        <f>F27*H27</f>
        <v>27840.686399999999</v>
      </c>
    </row>
    <row r="28" spans="1:9" ht="36" customHeight="1" x14ac:dyDescent="0.2">
      <c r="A28" s="18" t="s">
        <v>70</v>
      </c>
      <c r="B28" s="10" t="s">
        <v>71</v>
      </c>
      <c r="C28" s="9" t="s">
        <v>26</v>
      </c>
      <c r="D28" s="9" t="s">
        <v>72</v>
      </c>
      <c r="E28" s="11" t="s">
        <v>20</v>
      </c>
      <c r="F28" s="10">
        <v>36.96</v>
      </c>
      <c r="G28" s="30">
        <v>19.170000000000002</v>
      </c>
      <c r="H28" s="30">
        <v>24.53</v>
      </c>
      <c r="I28" s="31">
        <f>F28*H28</f>
        <v>906.62880000000007</v>
      </c>
    </row>
    <row r="29" spans="1:9" ht="24" customHeight="1" x14ac:dyDescent="0.2">
      <c r="A29" s="17" t="s">
        <v>73</v>
      </c>
      <c r="B29" s="7"/>
      <c r="C29" s="7"/>
      <c r="D29" s="7" t="s">
        <v>74</v>
      </c>
      <c r="E29" s="7"/>
      <c r="F29" s="8"/>
      <c r="G29" s="28"/>
      <c r="H29" s="28"/>
      <c r="I29" s="29">
        <f>SUM(I30:I33)</f>
        <v>37622.740000000005</v>
      </c>
    </row>
    <row r="30" spans="1:9" ht="75.75" customHeight="1" x14ac:dyDescent="0.2">
      <c r="A30" s="18" t="s">
        <v>75</v>
      </c>
      <c r="B30" s="10" t="s">
        <v>76</v>
      </c>
      <c r="C30" s="9" t="s">
        <v>26</v>
      </c>
      <c r="D30" s="9" t="s">
        <v>77</v>
      </c>
      <c r="E30" s="11" t="s">
        <v>23</v>
      </c>
      <c r="F30" s="10">
        <v>39</v>
      </c>
      <c r="G30" s="30">
        <v>188.25</v>
      </c>
      <c r="H30" s="30">
        <v>240.94</v>
      </c>
      <c r="I30" s="31">
        <f>F30*H30</f>
        <v>9396.66</v>
      </c>
    </row>
    <row r="31" spans="1:9" ht="65.099999999999994" customHeight="1" x14ac:dyDescent="0.2">
      <c r="A31" s="18" t="s">
        <v>78</v>
      </c>
      <c r="B31" s="10" t="s">
        <v>79</v>
      </c>
      <c r="C31" s="9" t="s">
        <v>26</v>
      </c>
      <c r="D31" s="9" t="s">
        <v>80</v>
      </c>
      <c r="E31" s="11" t="s">
        <v>23</v>
      </c>
      <c r="F31" s="10">
        <v>19</v>
      </c>
      <c r="G31" s="30">
        <v>137.12</v>
      </c>
      <c r="H31" s="30">
        <v>175.49</v>
      </c>
      <c r="I31" s="31">
        <f t="shared" ref="I31:I32" si="2">F31*H31</f>
        <v>3334.3100000000004</v>
      </c>
    </row>
    <row r="32" spans="1:9" ht="51.95" customHeight="1" x14ac:dyDescent="0.2">
      <c r="A32" s="18" t="s">
        <v>81</v>
      </c>
      <c r="B32" s="10" t="s">
        <v>82</v>
      </c>
      <c r="C32" s="9" t="s">
        <v>26</v>
      </c>
      <c r="D32" s="9" t="s">
        <v>83</v>
      </c>
      <c r="E32" s="11" t="s">
        <v>23</v>
      </c>
      <c r="F32" s="10">
        <v>1</v>
      </c>
      <c r="G32" s="30">
        <v>589.54</v>
      </c>
      <c r="H32" s="30">
        <v>754.55</v>
      </c>
      <c r="I32" s="31">
        <f t="shared" si="2"/>
        <v>754.55</v>
      </c>
    </row>
    <row r="33" spans="1:11" ht="51.95" customHeight="1" x14ac:dyDescent="0.2">
      <c r="A33" s="18" t="s">
        <v>84</v>
      </c>
      <c r="B33" s="10" t="s">
        <v>85</v>
      </c>
      <c r="C33" s="9" t="s">
        <v>86</v>
      </c>
      <c r="D33" s="9" t="s">
        <v>87</v>
      </c>
      <c r="E33" s="11" t="s">
        <v>23</v>
      </c>
      <c r="F33" s="10">
        <v>1</v>
      </c>
      <c r="G33" s="30">
        <v>18600</v>
      </c>
      <c r="H33" s="30">
        <f>G33*1.2977</f>
        <v>24137.22</v>
      </c>
      <c r="I33" s="31">
        <f>F33*H33</f>
        <v>24137.22</v>
      </c>
    </row>
    <row r="34" spans="1:11" ht="24" customHeight="1" x14ac:dyDescent="0.2">
      <c r="A34" s="17" t="s">
        <v>88</v>
      </c>
      <c r="B34" s="7"/>
      <c r="C34" s="7"/>
      <c r="D34" s="7" t="s">
        <v>89</v>
      </c>
      <c r="E34" s="7"/>
      <c r="F34" s="8"/>
      <c r="G34" s="28"/>
      <c r="H34" s="28"/>
      <c r="I34" s="29">
        <f>SUM(I35:I36)</f>
        <v>1619.27</v>
      </c>
    </row>
    <row r="35" spans="1:11" ht="24" customHeight="1" x14ac:dyDescent="0.2">
      <c r="A35" s="18" t="s">
        <v>90</v>
      </c>
      <c r="B35" s="10" t="s">
        <v>91</v>
      </c>
      <c r="C35" s="9" t="s">
        <v>18</v>
      </c>
      <c r="D35" s="9" t="s">
        <v>92</v>
      </c>
      <c r="E35" s="11" t="s">
        <v>93</v>
      </c>
      <c r="F35" s="10">
        <v>2</v>
      </c>
      <c r="G35" s="30">
        <v>407.39</v>
      </c>
      <c r="H35" s="30">
        <v>521.41</v>
      </c>
      <c r="I35" s="31">
        <f>F35*H35</f>
        <v>1042.82</v>
      </c>
    </row>
    <row r="36" spans="1:11" ht="26.1" customHeight="1" x14ac:dyDescent="0.2">
      <c r="A36" s="18" t="s">
        <v>94</v>
      </c>
      <c r="B36" s="10" t="s">
        <v>95</v>
      </c>
      <c r="C36" s="9" t="s">
        <v>18</v>
      </c>
      <c r="D36" s="9" t="s">
        <v>96</v>
      </c>
      <c r="E36" s="11" t="s">
        <v>93</v>
      </c>
      <c r="F36" s="10">
        <v>1</v>
      </c>
      <c r="G36" s="30">
        <v>450.39</v>
      </c>
      <c r="H36" s="30">
        <v>576.45000000000005</v>
      </c>
      <c r="I36" s="31">
        <f>F36*H36</f>
        <v>576.45000000000005</v>
      </c>
    </row>
    <row r="37" spans="1:11" ht="24" customHeight="1" x14ac:dyDescent="0.2">
      <c r="A37" s="17" t="s">
        <v>97</v>
      </c>
      <c r="B37" s="7"/>
      <c r="C37" s="7"/>
      <c r="D37" s="7" t="s">
        <v>98</v>
      </c>
      <c r="E37" s="7"/>
      <c r="F37" s="8"/>
      <c r="G37" s="28"/>
      <c r="H37" s="28"/>
      <c r="I37" s="29">
        <f>SUM(I38:I40)</f>
        <v>2183.3599999999997</v>
      </c>
    </row>
    <row r="38" spans="1:11" ht="24" customHeight="1" x14ac:dyDescent="0.2">
      <c r="A38" s="18" t="s">
        <v>99</v>
      </c>
      <c r="B38" s="10" t="s">
        <v>100</v>
      </c>
      <c r="C38" s="9" t="s">
        <v>18</v>
      </c>
      <c r="D38" s="9" t="s">
        <v>101</v>
      </c>
      <c r="E38" s="11" t="s">
        <v>102</v>
      </c>
      <c r="F38" s="10">
        <v>3</v>
      </c>
      <c r="G38" s="30">
        <v>26.65</v>
      </c>
      <c r="H38" s="30">
        <v>34.1</v>
      </c>
      <c r="I38" s="31">
        <f>F38*H38</f>
        <v>102.30000000000001</v>
      </c>
    </row>
    <row r="39" spans="1:11" ht="26.1" customHeight="1" x14ac:dyDescent="0.2">
      <c r="A39" s="18" t="s">
        <v>103</v>
      </c>
      <c r="B39" s="10" t="s">
        <v>104</v>
      </c>
      <c r="C39" s="9" t="s">
        <v>18</v>
      </c>
      <c r="D39" s="9" t="s">
        <v>105</v>
      </c>
      <c r="E39" s="11" t="s">
        <v>102</v>
      </c>
      <c r="F39" s="10">
        <v>1</v>
      </c>
      <c r="G39" s="30">
        <v>881.36</v>
      </c>
      <c r="H39" s="30">
        <v>1128.05</v>
      </c>
      <c r="I39" s="31">
        <f t="shared" ref="I39" si="3">F39*H39</f>
        <v>1128.05</v>
      </c>
    </row>
    <row r="40" spans="1:11" ht="24" customHeight="1" x14ac:dyDescent="0.2">
      <c r="A40" s="18" t="s">
        <v>106</v>
      </c>
      <c r="B40" s="10" t="s">
        <v>107</v>
      </c>
      <c r="C40" s="9" t="s">
        <v>18</v>
      </c>
      <c r="D40" s="9" t="s">
        <v>108</v>
      </c>
      <c r="E40" s="11" t="s">
        <v>102</v>
      </c>
      <c r="F40" s="10">
        <v>1</v>
      </c>
      <c r="G40" s="30">
        <v>744.6</v>
      </c>
      <c r="H40" s="30">
        <v>953.01</v>
      </c>
      <c r="I40" s="31">
        <f>F40*H40</f>
        <v>953.01</v>
      </c>
    </row>
    <row r="41" spans="1:11" ht="24" customHeight="1" x14ac:dyDescent="0.2">
      <c r="A41" s="17" t="s">
        <v>109</v>
      </c>
      <c r="B41" s="7"/>
      <c r="C41" s="7"/>
      <c r="D41" s="7" t="s">
        <v>118</v>
      </c>
      <c r="E41" s="7"/>
      <c r="F41" s="8"/>
      <c r="G41" s="28"/>
      <c r="H41" s="28"/>
      <c r="I41" s="29">
        <f>SUM(I42)</f>
        <v>63687.66</v>
      </c>
    </row>
    <row r="42" spans="1:11" ht="24" customHeight="1" thickBot="1" x14ac:dyDescent="0.25">
      <c r="A42" s="19" t="s">
        <v>111</v>
      </c>
      <c r="B42" s="20"/>
      <c r="C42" s="21" t="s">
        <v>120</v>
      </c>
      <c r="D42" s="21" t="s">
        <v>119</v>
      </c>
      <c r="E42" s="23" t="s">
        <v>121</v>
      </c>
      <c r="F42" s="20">
        <v>1</v>
      </c>
      <c r="G42" s="32">
        <v>49762.76</v>
      </c>
      <c r="H42" s="32">
        <v>63687.66</v>
      </c>
      <c r="I42" s="33">
        <f>F42*H42</f>
        <v>63687.66</v>
      </c>
    </row>
    <row r="43" spans="1:11" ht="24" customHeight="1" x14ac:dyDescent="0.2">
      <c r="A43" s="17">
        <v>11</v>
      </c>
      <c r="B43" s="7"/>
      <c r="C43" s="7"/>
      <c r="D43" s="7" t="s">
        <v>110</v>
      </c>
      <c r="E43" s="7"/>
      <c r="F43" s="8"/>
      <c r="G43" s="28"/>
      <c r="H43" s="28"/>
      <c r="I43" s="29">
        <f>SUM(I44)</f>
        <v>2497.5</v>
      </c>
    </row>
    <row r="44" spans="1:11" ht="24" customHeight="1" thickBot="1" x14ac:dyDescent="0.25">
      <c r="A44" s="19" t="s">
        <v>117</v>
      </c>
      <c r="B44" s="20" t="s">
        <v>112</v>
      </c>
      <c r="C44" s="21" t="s">
        <v>26</v>
      </c>
      <c r="D44" s="21" t="s">
        <v>113</v>
      </c>
      <c r="E44" s="22" t="s">
        <v>20</v>
      </c>
      <c r="F44" s="20">
        <v>450</v>
      </c>
      <c r="G44" s="32">
        <v>4.34</v>
      </c>
      <c r="H44" s="32">
        <v>5.55</v>
      </c>
      <c r="I44" s="33">
        <f>F44*H44</f>
        <v>2497.5</v>
      </c>
    </row>
    <row r="45" spans="1:11" ht="9" customHeight="1" thickBot="1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11" ht="15.75" x14ac:dyDescent="0.25">
      <c r="A46" s="47" t="s">
        <v>114</v>
      </c>
      <c r="B46" s="48"/>
      <c r="C46" s="48"/>
      <c r="D46" s="48"/>
      <c r="E46" s="48"/>
      <c r="F46" s="48"/>
      <c r="G46" s="48"/>
      <c r="H46" s="48"/>
      <c r="I46" s="24">
        <f>I48-I47</f>
        <v>592950.17197805247</v>
      </c>
      <c r="K46" s="52"/>
    </row>
    <row r="47" spans="1:11" ht="15.75" x14ac:dyDescent="0.25">
      <c r="A47" s="49" t="s">
        <v>115</v>
      </c>
      <c r="B47" s="50"/>
      <c r="C47" s="50"/>
      <c r="D47" s="50"/>
      <c r="E47" s="50"/>
      <c r="F47" s="50"/>
      <c r="G47" s="50"/>
      <c r="H47" s="50"/>
      <c r="I47" s="25">
        <f>I48*0.2799</f>
        <v>230477.36861082749</v>
      </c>
      <c r="K47" s="52"/>
    </row>
    <row r="48" spans="1:11" ht="16.5" thickBot="1" x14ac:dyDescent="0.25">
      <c r="A48" s="35" t="s">
        <v>116</v>
      </c>
      <c r="B48" s="36"/>
      <c r="C48" s="36"/>
      <c r="D48" s="36"/>
      <c r="E48" s="36"/>
      <c r="F48" s="36"/>
      <c r="G48" s="36"/>
      <c r="H48" s="36"/>
      <c r="I48" s="26">
        <f>I7+I13+I17+I19+I22+I26+I29+I34+I37+I41+I43</f>
        <v>823427.54058887996</v>
      </c>
      <c r="K48" s="52"/>
    </row>
    <row r="49" spans="11:11" x14ac:dyDescent="0.2">
      <c r="K49" s="51"/>
    </row>
    <row r="50" spans="11:11" x14ac:dyDescent="0.2">
      <c r="K50" s="53"/>
    </row>
  </sheetData>
  <mergeCells count="9">
    <mergeCell ref="A48:H48"/>
    <mergeCell ref="A4:I4"/>
    <mergeCell ref="G1:H1"/>
    <mergeCell ref="G2:H2"/>
    <mergeCell ref="D1:F1"/>
    <mergeCell ref="D2:F2"/>
    <mergeCell ref="A1:C2"/>
    <mergeCell ref="A46:H46"/>
    <mergeCell ref="A47:H47"/>
  </mergeCells>
  <phoneticPr fontId="21" type="noConversion"/>
  <printOptions horizontalCentered="1"/>
  <pageMargins left="0.31496062992125984" right="0.31496062992125984" top="0.39370078740157483" bottom="0.59055118110236227" header="0.51181102362204722" footer="0.51181102362204722"/>
  <pageSetup paperSize="9" scale="83" fitToHeight="0" orientation="landscape" r:id="rId1"/>
  <headerFooter>
    <oddHeader>&amp;L &amp;C &amp;R</oddHead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Sintético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GESIVALDO</cp:lastModifiedBy>
  <cp:revision>0</cp:revision>
  <cp:lastPrinted>2025-08-22T14:36:52Z</cp:lastPrinted>
  <dcterms:created xsi:type="dcterms:W3CDTF">2025-08-21T15:04:55Z</dcterms:created>
  <dcterms:modified xsi:type="dcterms:W3CDTF">2025-10-09T14:39:20Z</dcterms:modified>
</cp:coreProperties>
</file>